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29\"/>
    </mc:Choice>
  </mc:AlternateContent>
  <bookViews>
    <workbookView showHorizontalScroll="0" showVerticalScroll="0" showSheetTabs="0" xWindow="0" yWindow="0" windowWidth="20490" windowHeight="6855" activeTab="1"/>
  </bookViews>
  <sheets>
    <sheet name="Chart1" sheetId="2" r:id="rId1"/>
    <sheet name="02" sheetId="1" r:id="rId2"/>
  </sheets>
  <definedNames>
    <definedName name="_xlnm.Print_Area" localSheetId="1">'02'!$A$1:$O$27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1" l="1"/>
  <c r="I13" i="1" l="1"/>
  <c r="O13" i="1"/>
  <c r="M13" i="1"/>
  <c r="G13" i="1"/>
  <c r="O11" i="1"/>
  <c r="O10" i="1"/>
  <c r="O9" i="1"/>
  <c r="I7" i="1" l="1"/>
  <c r="I6" i="1"/>
  <c r="I5" i="1" l="1"/>
</calcChain>
</file>

<file path=xl/sharedStrings.xml><?xml version="1.0" encoding="utf-8"?>
<sst xmlns="http://schemas.openxmlformats.org/spreadsheetml/2006/main" count="58" uniqueCount="38">
  <si>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</si>
  <si>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</si>
  <si>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</si>
  <si>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</si>
  <si>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</si>
  <si>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</si>
  <si>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</si>
  <si>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</si>
  <si>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</si>
  <si>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</si>
  <si>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</si>
  <si>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</si>
  <si>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</si>
  <si>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</si>
  <si>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MMK</t>
  </si>
  <si>
    <t>Volvo</t>
  </si>
  <si>
    <t xml:space="preserve">Engine Oil Filter </t>
  </si>
  <si>
    <t>TAD-941,1641,1643,45</t>
  </si>
  <si>
    <t>Lubricant Filter</t>
  </si>
  <si>
    <t>Weichai</t>
  </si>
  <si>
    <t>Fuel filter</t>
  </si>
  <si>
    <t>AF 25910</t>
  </si>
  <si>
    <t>Air Filter</t>
  </si>
  <si>
    <t>Fleetguard</t>
  </si>
  <si>
    <r>
      <t xml:space="preserve">
BU Name         :   PG BU
Proposal No.    :  PG BU-LOCAL-ORD-029
Proposal Date  :   17.5.2025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Mandaing and Inventory stock </t>
    </r>
  </si>
  <si>
    <t>MW275PS,MW550P</t>
  </si>
  <si>
    <t>MC110DS</t>
  </si>
  <si>
    <t> Engine Oil Filter</t>
  </si>
  <si>
    <t>Fuel Filter</t>
  </si>
  <si>
    <t>1000424916/1000632620</t>
  </si>
  <si>
    <t>Fuel Water Separator</t>
  </si>
  <si>
    <t>USD</t>
  </si>
  <si>
    <t>1000422384/1000816697</t>
  </si>
  <si>
    <t>1002525223/1002525224/1002003753</t>
  </si>
  <si>
    <t>(1) For Mandaing and (2,3,4,5,6,7,8) for inventory stock</t>
  </si>
  <si>
    <r>
      <t xml:space="preserve">               Supplier - A 
Name  -  Linear Power, Truck Hub,  Swe Swe Lae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</si>
  <si>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C 
Name -Allegiance and Part Service (APS)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</si>
  <si>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B
Name -Multipart / Reman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</si>
</sst>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7" xfId="0" applyNumberFormat="1" applyFont="1" applyBorder="1" applyAlignment="1" applyProtection="1">
      <alignment vertical="center"/>
      <protection locked="0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'02'!$C$3:$O$12</c:f>
              <c:multiLvlStrCache>
                <c:ptCount val="13"/>
                <c:lvl>
                  <c:pt idx="0">
                    <c:v>Weichai</c:v>
                  </c:pt>
                  <c:pt idx="1">
                    <c:v>MW275PS,MW550P</c:v>
                  </c:pt>
                  <c:pt idx="2">
                    <c:v>Fuel filter</c:v>
                  </c:pt>
                  <c:pt idx="3">
                    <c:v>1000422384/1000816697</c:v>
                  </c:pt>
                  <c:pt idx="10">
                    <c:v>30</c:v>
                  </c:pt>
                  <c:pt idx="11">
                    <c:v>8.50</c:v>
                  </c:pt>
                  <c:pt idx="12">
                    <c:v>255.00</c:v>
                  </c:pt>
                </c:lvl>
                <c:lvl>
                  <c:pt idx="0">
                    <c:v>Weichai</c:v>
                  </c:pt>
                  <c:pt idx="1">
                    <c:v>MW275PS,MW550P</c:v>
                  </c:pt>
                  <c:pt idx="2">
                    <c:v>Fuel Water Separator</c:v>
                  </c:pt>
                  <c:pt idx="3">
                    <c:v>1000424916/1000632620</c:v>
                  </c:pt>
                  <c:pt idx="10">
                    <c:v>20</c:v>
                  </c:pt>
                  <c:pt idx="11">
                    <c:v>18.12</c:v>
                  </c:pt>
                  <c:pt idx="12">
                    <c:v>362.4</c:v>
                  </c:pt>
                </c:lvl>
                <c:lvl>
                  <c:pt idx="0">
                    <c:v>Weichai</c:v>
                  </c:pt>
                  <c:pt idx="1">
                    <c:v>MW275PS,MW550P</c:v>
                  </c:pt>
                  <c:pt idx="2">
                    <c:v>Fuel Filter</c:v>
                  </c:pt>
                  <c:pt idx="3">
                    <c:v>1000816691</c:v>
                  </c:pt>
                  <c:pt idx="10">
                    <c:v>32</c:v>
                  </c:pt>
                  <c:pt idx="11">
                    <c:v>4.2</c:v>
                  </c:pt>
                  <c:pt idx="12">
                    <c:v>134.40</c:v>
                  </c:pt>
                </c:lvl>
                <c:lvl>
                  <c:pt idx="0">
                    <c:v>Weichai</c:v>
                  </c:pt>
                  <c:pt idx="1">
                    <c:v>MW275PS,MW550P</c:v>
                  </c:pt>
                  <c:pt idx="2">
                    <c:v> Engine Oil Filter</c:v>
                  </c:pt>
                  <c:pt idx="3">
                    <c:v>1002525223/1002525224/1002003753</c:v>
                  </c:pt>
                  <c:pt idx="10">
                    <c:v>20</c:v>
                  </c:pt>
                  <c:pt idx="11">
                    <c:v>5.65</c:v>
                  </c:pt>
                  <c:pt idx="12">
                    <c:v>113.00</c:v>
                  </c:pt>
                </c:lvl>
                <c:lvl>
                  <c:pt idx="0">
                    <c:v>Fleetguard</c:v>
                  </c:pt>
                  <c:pt idx="1">
                    <c:v>MC110DS</c:v>
                  </c:pt>
                  <c:pt idx="2">
                    <c:v>Air Filter</c:v>
                  </c:pt>
                  <c:pt idx="3">
                    <c:v>AF 25910</c:v>
                  </c:pt>
                  <c:pt idx="4">
                    <c:v>3</c:v>
                  </c:pt>
                  <c:pt idx="5">
                    <c:v>140,000</c:v>
                  </c:pt>
                  <c:pt idx="6">
                    <c:v>420,000</c:v>
                  </c:pt>
                  <c:pt idx="11">
                    <c:v>no stock</c:v>
                  </c:pt>
                </c:lvl>
                <c:lvl>
                  <c:pt idx="0">
                    <c:v>Weichai</c:v>
                  </c:pt>
                  <c:pt idx="1">
                    <c:v>MW275PS,MW550P</c:v>
                  </c:pt>
                  <c:pt idx="2">
                    <c:v>Fuel filter</c:v>
                  </c:pt>
                  <c:pt idx="3">
                    <c:v>1000422382</c:v>
                  </c:pt>
                  <c:pt idx="4">
                    <c:v>30</c:v>
                  </c:pt>
                  <c:pt idx="5">
                    <c:v>138,000</c:v>
                  </c:pt>
                  <c:pt idx="6">
                    <c:v>4,140,000</c:v>
                  </c:pt>
                  <c:pt idx="11">
                    <c:v>no stock</c:v>
                  </c:pt>
                </c:lvl>
                <c:lvl>
                  <c:pt idx="0">
                    <c:v>Weichai</c:v>
                  </c:pt>
                  <c:pt idx="1">
                    <c:v>MW275PS,MW550P</c:v>
                  </c:pt>
                  <c:pt idx="2">
                    <c:v>Lubricant Filter</c:v>
                  </c:pt>
                  <c:pt idx="3">
                    <c:v>1000428205</c:v>
                  </c:pt>
                  <c:pt idx="4">
                    <c:v>30</c:v>
                  </c:pt>
                  <c:pt idx="5">
                    <c:v>45,000</c:v>
                  </c:pt>
                  <c:pt idx="6">
                    <c:v>1,350,000</c:v>
                  </c:pt>
                  <c:pt idx="11">
                    <c:v>no stock</c:v>
                  </c:pt>
                </c:lvl>
                <c:lvl>
                  <c:pt idx="0">
                    <c:v>Volvo</c:v>
                  </c:pt>
                  <c:pt idx="1">
                    <c:v>TAD-941,1641,1643,45</c:v>
                  </c:pt>
                  <c:pt idx="2">
                    <c:v>Engine Oil Filter </c:v>
                  </c:pt>
                  <c:pt idx="3">
                    <c:v>23658092</c:v>
                  </c:pt>
                  <c:pt idx="4">
                    <c:v>10</c:v>
                  </c:pt>
                  <c:pt idx="5">
                    <c:v>111,750</c:v>
                  </c:pt>
                  <c:pt idx="6">
                    <c:v>1,117,500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Linear Power, Truck Hub,  Swe Swe Lae 
Contact No.
Address -
…………………………………</c:v>
                  </c:pt>
                  <c:pt idx="7">
                    <c:v>                Supplier - B
Name -Multipart / Reman 
Contact No.…………………..
Address ………………………
…………………………………</c:v>
                  </c:pt>
                  <c:pt idx="10">
                    <c:v>                Supplier - C 
Name -Allegiance and Part Service (APS)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'02'!$B$13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'02'!$C$3:$O$12</c:f>
              <c:multiLvlStrCache>
                <c:ptCount val="13"/>
                <c:lvl>
                  <c:pt idx="0">
                    <c:v>Weichai</c:v>
                  </c:pt>
                  <c:pt idx="1">
                    <c:v>MW275PS,MW550P</c:v>
                  </c:pt>
                  <c:pt idx="2">
                    <c:v>Fuel filter</c:v>
                  </c:pt>
                  <c:pt idx="3">
                    <c:v>1000422384/1000816697</c:v>
                  </c:pt>
                  <c:pt idx="10">
                    <c:v>30</c:v>
                  </c:pt>
                  <c:pt idx="11">
                    <c:v>8.50</c:v>
                  </c:pt>
                  <c:pt idx="12">
                    <c:v>255.00</c:v>
                  </c:pt>
                </c:lvl>
                <c:lvl>
                  <c:pt idx="0">
                    <c:v>Weichai</c:v>
                  </c:pt>
                  <c:pt idx="1">
                    <c:v>MW275PS,MW550P</c:v>
                  </c:pt>
                  <c:pt idx="2">
                    <c:v>Fuel Water Separator</c:v>
                  </c:pt>
                  <c:pt idx="3">
                    <c:v>1000424916/1000632620</c:v>
                  </c:pt>
                  <c:pt idx="10">
                    <c:v>20</c:v>
                  </c:pt>
                  <c:pt idx="11">
                    <c:v>18.12</c:v>
                  </c:pt>
                  <c:pt idx="12">
                    <c:v>362.4</c:v>
                  </c:pt>
                </c:lvl>
                <c:lvl>
                  <c:pt idx="0">
                    <c:v>Weichai</c:v>
                  </c:pt>
                  <c:pt idx="1">
                    <c:v>MW275PS,MW550P</c:v>
                  </c:pt>
                  <c:pt idx="2">
                    <c:v>Fuel Filter</c:v>
                  </c:pt>
                  <c:pt idx="3">
                    <c:v>1000816691</c:v>
                  </c:pt>
                  <c:pt idx="10">
                    <c:v>32</c:v>
                  </c:pt>
                  <c:pt idx="11">
                    <c:v>4.2</c:v>
                  </c:pt>
                  <c:pt idx="12">
                    <c:v>134.40</c:v>
                  </c:pt>
                </c:lvl>
                <c:lvl>
                  <c:pt idx="0">
                    <c:v>Weichai</c:v>
                  </c:pt>
                  <c:pt idx="1">
                    <c:v>MW275PS,MW550P</c:v>
                  </c:pt>
                  <c:pt idx="2">
                    <c:v> Engine Oil Filter</c:v>
                  </c:pt>
                  <c:pt idx="3">
                    <c:v>1002525223/1002525224/1002003753</c:v>
                  </c:pt>
                  <c:pt idx="10">
                    <c:v>20</c:v>
                  </c:pt>
                  <c:pt idx="11">
                    <c:v>5.65</c:v>
                  </c:pt>
                  <c:pt idx="12">
                    <c:v>113.00</c:v>
                  </c:pt>
                </c:lvl>
                <c:lvl>
                  <c:pt idx="0">
                    <c:v>Fleetguard</c:v>
                  </c:pt>
                  <c:pt idx="1">
                    <c:v>MC110DS</c:v>
                  </c:pt>
                  <c:pt idx="2">
                    <c:v>Air Filter</c:v>
                  </c:pt>
                  <c:pt idx="3">
                    <c:v>AF 25910</c:v>
                  </c:pt>
                  <c:pt idx="4">
                    <c:v>3</c:v>
                  </c:pt>
                  <c:pt idx="5">
                    <c:v>140,000</c:v>
                  </c:pt>
                  <c:pt idx="6">
                    <c:v>420,000</c:v>
                  </c:pt>
                  <c:pt idx="11">
                    <c:v>no stock</c:v>
                  </c:pt>
                </c:lvl>
                <c:lvl>
                  <c:pt idx="0">
                    <c:v>Weichai</c:v>
                  </c:pt>
                  <c:pt idx="1">
                    <c:v>MW275PS,MW550P</c:v>
                  </c:pt>
                  <c:pt idx="2">
                    <c:v>Fuel filter</c:v>
                  </c:pt>
                  <c:pt idx="3">
                    <c:v>1000422382</c:v>
                  </c:pt>
                  <c:pt idx="4">
                    <c:v>30</c:v>
                  </c:pt>
                  <c:pt idx="5">
                    <c:v>138,000</c:v>
                  </c:pt>
                  <c:pt idx="6">
                    <c:v>4,140,000</c:v>
                  </c:pt>
                  <c:pt idx="11">
                    <c:v>no stock</c:v>
                  </c:pt>
                </c:lvl>
                <c:lvl>
                  <c:pt idx="0">
                    <c:v>Weichai</c:v>
                  </c:pt>
                  <c:pt idx="1">
                    <c:v>MW275PS,MW550P</c:v>
                  </c:pt>
                  <c:pt idx="2">
                    <c:v>Lubricant Filter</c:v>
                  </c:pt>
                  <c:pt idx="3">
                    <c:v>1000428205</c:v>
                  </c:pt>
                  <c:pt idx="4">
                    <c:v>30</c:v>
                  </c:pt>
                  <c:pt idx="5">
                    <c:v>45,000</c:v>
                  </c:pt>
                  <c:pt idx="6">
                    <c:v>1,350,000</c:v>
                  </c:pt>
                  <c:pt idx="11">
                    <c:v>no stock</c:v>
                  </c:pt>
                </c:lvl>
                <c:lvl>
                  <c:pt idx="0">
                    <c:v>Volvo</c:v>
                  </c:pt>
                  <c:pt idx="1">
                    <c:v>TAD-941,1641,1643,45</c:v>
                  </c:pt>
                  <c:pt idx="2">
                    <c:v>Engine Oil Filter </c:v>
                  </c:pt>
                  <c:pt idx="3">
                    <c:v>23658092</c:v>
                  </c:pt>
                  <c:pt idx="4">
                    <c:v>10</c:v>
                  </c:pt>
                  <c:pt idx="5">
                    <c:v>111,750</c:v>
                  </c:pt>
                  <c:pt idx="6">
                    <c:v>1,117,500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 Linear Power, Truck Hub,  Swe Swe Lae 
Contact No.
Address -
…………………………………</c:v>
                  </c:pt>
                  <c:pt idx="7">
                    <c:v>                Supplier - B
Name -Multipart / Reman 
Contact No.…………………..
Address ………………………
…………………………………</c:v>
                  </c:pt>
                  <c:pt idx="10">
                    <c:v>                Supplier - C 
Name -Allegiance and Part Service (APS)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'02'!$C$13:$O$13</c:f>
              <c:numCache>
                <c:formatCode>General</c:formatCode>
                <c:ptCount val="13"/>
                <c:pt idx="4">
                  <c:v>73</c:v>
                </c:pt>
                <c:pt idx="5" formatCode="#,##0.00">
                  <c:v>0</c:v>
                </c:pt>
                <c:pt idx="6" formatCode="#,##0">
                  <c:v>7027500</c:v>
                </c:pt>
                <c:pt idx="10" formatCode="#,##0">
                  <c:v>102</c:v>
                </c:pt>
                <c:pt idx="11" formatCode="#,##0">
                  <c:v>0</c:v>
                </c:pt>
                <c:pt idx="12" formatCode="#,##0.00">
                  <c:v>864.80000000000007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9409632"/>
        <c:axId val="299407672"/>
      </c:barChart>
      <c:catAx>
        <c:axId val="29940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9407672"/>
        <c:crosses val="autoZero"/>
        <c:auto val="1"/>
        <c:lblAlgn val="ctr"/>
        <c:lblOffset val="100"/>
        <c:noMultiLvlLbl val="0"/>
      </c:catAx>
      <c:valAx>
        <c:axId val="299407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940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16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16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16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16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16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209550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7"/>
  <sheetViews>
    <sheetView showGridLines="0" tabSelected="1" topLeftCell="A7" zoomScaleNormal="100" workbookViewId="0">
      <selection activeCell="I11" sqref="I11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.7109375" style="6" customWidth="1"/>
    <col min="4" max="4" width="15" style="6" customWidth="1"/>
    <col min="5" max="5" width="18" style="6" customWidth="1"/>
    <col min="6" max="6" width="20.5703125" style="6" customWidth="1"/>
    <col min="7" max="7" width="6.85546875" style="6" customWidth="1"/>
    <col min="8" max="8" width="13.28515625" style="6" customWidth="1"/>
    <col min="9" max="9" width="14.5703125" style="6" customWidth="1"/>
    <col min="10" max="10" width="6.7109375" style="6" customWidth="1"/>
    <col min="11" max="11" width="9" style="6" customWidth="1"/>
    <col min="12" max="12" width="11.140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7" t="s">
        <v>7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5" ht="12.75" customHeight="1" x14ac:dyDescent="0.25">
      <c r="B2" s="7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2:15" ht="142.5" customHeight="1" thickBot="1" x14ac:dyDescent="0.3">
      <c r="B3" s="35" t="s">
        <v>24</v>
      </c>
      <c r="C3" s="35"/>
      <c r="D3" s="35"/>
      <c r="E3" s="35"/>
      <c r="G3" s="35" t="s">
        <v>35</v>
      </c>
      <c r="H3" s="35"/>
      <c r="I3" s="35"/>
      <c r="J3" s="35" t="s">
        <v>37</v>
      </c>
      <c r="K3" s="35"/>
      <c r="L3" s="35"/>
      <c r="M3" s="35" t="s">
        <v>36</v>
      </c>
      <c r="N3" s="35"/>
      <c r="O3" s="35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35.25" customHeight="1" x14ac:dyDescent="0.25">
      <c r="B5" s="9">
        <v>1</v>
      </c>
      <c r="C5" s="10" t="s">
        <v>15</v>
      </c>
      <c r="D5" s="14" t="s">
        <v>17</v>
      </c>
      <c r="E5" s="16" t="s">
        <v>16</v>
      </c>
      <c r="F5" s="23">
        <v>23658092</v>
      </c>
      <c r="G5" s="17">
        <v>10</v>
      </c>
      <c r="H5" s="22">
        <v>111750</v>
      </c>
      <c r="I5" s="22">
        <f>H5*G5</f>
        <v>1117500</v>
      </c>
      <c r="J5" s="21"/>
      <c r="K5" s="16"/>
      <c r="L5" s="16"/>
      <c r="M5" s="16"/>
      <c r="N5" s="16" t="s">
        <v>13</v>
      </c>
      <c r="O5" s="16"/>
    </row>
    <row r="6" spans="2:15" ht="35.25" customHeight="1" x14ac:dyDescent="0.25">
      <c r="B6" s="9">
        <v>2</v>
      </c>
      <c r="C6" s="10" t="s">
        <v>19</v>
      </c>
      <c r="D6" s="14" t="s">
        <v>25</v>
      </c>
      <c r="E6" s="14" t="s">
        <v>18</v>
      </c>
      <c r="F6" s="17">
        <v>1000428205</v>
      </c>
      <c r="G6" s="17">
        <v>30</v>
      </c>
      <c r="H6" s="22">
        <v>45000</v>
      </c>
      <c r="I6" s="22">
        <f>H6*G6</f>
        <v>1350000</v>
      </c>
      <c r="J6" s="21"/>
      <c r="K6" s="16"/>
      <c r="L6" s="16"/>
      <c r="M6" s="16"/>
      <c r="N6" s="16" t="s">
        <v>13</v>
      </c>
      <c r="O6" s="16"/>
    </row>
    <row r="7" spans="2:15" ht="35.25" customHeight="1" x14ac:dyDescent="0.25">
      <c r="B7" s="9">
        <v>3</v>
      </c>
      <c r="C7" s="10" t="s">
        <v>19</v>
      </c>
      <c r="D7" s="14" t="s">
        <v>25</v>
      </c>
      <c r="E7" s="14" t="s">
        <v>20</v>
      </c>
      <c r="F7" s="17">
        <v>1000422382</v>
      </c>
      <c r="G7" s="17">
        <v>30</v>
      </c>
      <c r="H7" s="22">
        <v>138000</v>
      </c>
      <c r="I7" s="22">
        <f>H7*G7</f>
        <v>4140000</v>
      </c>
      <c r="J7" s="21"/>
      <c r="K7" s="16"/>
      <c r="L7" s="16"/>
      <c r="M7" s="16"/>
      <c r="N7" s="16" t="s">
        <v>13</v>
      </c>
      <c r="O7" s="16"/>
    </row>
    <row r="8" spans="2:15" ht="35.25" customHeight="1" x14ac:dyDescent="0.25">
      <c r="B8" s="9">
        <v>4</v>
      </c>
      <c r="C8" s="10" t="s">
        <v>23</v>
      </c>
      <c r="D8" s="14" t="s">
        <v>26</v>
      </c>
      <c r="E8" s="14" t="s">
        <v>22</v>
      </c>
      <c r="F8" s="17" t="s">
        <v>21</v>
      </c>
      <c r="G8" s="17">
        <v>3</v>
      </c>
      <c r="H8" s="20">
        <v>140000</v>
      </c>
      <c r="I8" s="22">
        <v>420000</v>
      </c>
      <c r="J8" s="21"/>
      <c r="K8" s="16"/>
      <c r="L8" s="16"/>
      <c r="M8" s="16"/>
      <c r="N8" s="16" t="s">
        <v>13</v>
      </c>
      <c r="O8" s="16"/>
    </row>
    <row r="9" spans="2:15" ht="35.25" customHeight="1" x14ac:dyDescent="0.25">
      <c r="B9" s="9">
        <v>5</v>
      </c>
      <c r="C9" s="10" t="s">
        <v>19</v>
      </c>
      <c r="D9" s="14" t="s">
        <v>25</v>
      </c>
      <c r="E9" s="14" t="s">
        <v>27</v>
      </c>
      <c r="F9" s="17" t="s">
        <v>33</v>
      </c>
      <c r="G9" s="17"/>
      <c r="H9" s="20"/>
      <c r="I9" s="22"/>
      <c r="J9" s="21"/>
      <c r="K9" s="16"/>
      <c r="L9" s="16"/>
      <c r="M9" s="16">
        <v>20</v>
      </c>
      <c r="N9" s="16">
        <v>5.65</v>
      </c>
      <c r="O9" s="25">
        <f>N9*M9</f>
        <v>113</v>
      </c>
    </row>
    <row r="10" spans="2:15" ht="35.25" customHeight="1" x14ac:dyDescent="0.25">
      <c r="B10" s="9">
        <v>6</v>
      </c>
      <c r="C10" s="10" t="s">
        <v>19</v>
      </c>
      <c r="D10" s="14" t="s">
        <v>25</v>
      </c>
      <c r="E10" s="14" t="s">
        <v>28</v>
      </c>
      <c r="F10" s="17">
        <v>1000816691</v>
      </c>
      <c r="G10" s="17"/>
      <c r="H10" s="20"/>
      <c r="I10" s="22"/>
      <c r="J10" s="21"/>
      <c r="K10" s="16"/>
      <c r="L10" s="16"/>
      <c r="M10" s="16">
        <v>32</v>
      </c>
      <c r="N10" s="16">
        <v>4.2</v>
      </c>
      <c r="O10" s="25">
        <f>N10*M10</f>
        <v>134.4</v>
      </c>
    </row>
    <row r="11" spans="2:15" ht="35.25" customHeight="1" x14ac:dyDescent="0.25">
      <c r="B11" s="9">
        <v>7</v>
      </c>
      <c r="C11" s="10" t="s">
        <v>19</v>
      </c>
      <c r="D11" s="14" t="s">
        <v>25</v>
      </c>
      <c r="E11" s="14" t="s">
        <v>30</v>
      </c>
      <c r="F11" s="17" t="s">
        <v>29</v>
      </c>
      <c r="G11" s="17"/>
      <c r="H11" s="20"/>
      <c r="I11" s="22"/>
      <c r="J11" s="21"/>
      <c r="K11" s="16"/>
      <c r="L11" s="16"/>
      <c r="M11" s="16">
        <v>20</v>
      </c>
      <c r="N11" s="16">
        <v>18.12</v>
      </c>
      <c r="O11" s="16">
        <f>N11*M11</f>
        <v>362.40000000000003</v>
      </c>
    </row>
    <row r="12" spans="2:15" ht="35.25" customHeight="1" thickBot="1" x14ac:dyDescent="0.3">
      <c r="B12" s="9">
        <v>8</v>
      </c>
      <c r="C12" s="10" t="s">
        <v>19</v>
      </c>
      <c r="D12" s="14" t="s">
        <v>25</v>
      </c>
      <c r="E12" s="14" t="s">
        <v>20</v>
      </c>
      <c r="F12" s="14" t="s">
        <v>32</v>
      </c>
      <c r="G12" s="17"/>
      <c r="H12" s="20"/>
      <c r="I12" s="16"/>
      <c r="J12" s="21"/>
      <c r="K12" s="16"/>
      <c r="L12" s="16"/>
      <c r="M12" s="16">
        <v>30</v>
      </c>
      <c r="N12" s="25">
        <v>8.5</v>
      </c>
      <c r="O12" s="25">
        <f>N12*M12</f>
        <v>255</v>
      </c>
    </row>
    <row r="13" spans="2:15" ht="24" customHeight="1" thickBot="1" x14ac:dyDescent="0.3">
      <c r="B13" s="15" t="s">
        <v>5</v>
      </c>
      <c r="C13" s="15"/>
      <c r="D13" s="15"/>
      <c r="E13" s="15"/>
      <c r="F13" s="15"/>
      <c r="G13" s="11">
        <f>G5+G6+G7+G12+G8</f>
        <v>73</v>
      </c>
      <c r="H13" s="19" t="s">
        <v>14</v>
      </c>
      <c r="I13" s="18">
        <f>SUM(I5:I8)</f>
        <v>7027500</v>
      </c>
      <c r="J13" s="11"/>
      <c r="K13" s="18"/>
      <c r="L13" s="18"/>
      <c r="M13" s="18">
        <f>SUM(M9:M12)</f>
        <v>102</v>
      </c>
      <c r="N13" s="18" t="s">
        <v>31</v>
      </c>
      <c r="O13" s="24">
        <f>SUM(O9:O12)</f>
        <v>864.80000000000007</v>
      </c>
    </row>
    <row r="14" spans="2:15" ht="10.5" customHeight="1" thickBot="1" x14ac:dyDescent="0.3">
      <c r="B14" s="12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1"/>
    </row>
    <row r="15" spans="2:15" ht="18.75" customHeight="1" thickBot="1" x14ac:dyDescent="0.3">
      <c r="B15" s="36" t="s">
        <v>10</v>
      </c>
      <c r="C15" s="37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0"/>
    </row>
    <row r="16" spans="2:15" ht="21" customHeight="1" thickBot="1" x14ac:dyDescent="0.3">
      <c r="B16" s="32" t="s">
        <v>6</v>
      </c>
      <c r="C16" s="33"/>
      <c r="D16" s="28" t="s">
        <v>34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1:15" ht="18.75" customHeight="1" x14ac:dyDescent="0.25"/>
    <row r="18" spans="11:15" ht="13.5" customHeight="1" x14ac:dyDescent="0.25"/>
    <row r="19" spans="11:15" ht="12.75" customHeight="1" x14ac:dyDescent="0.25"/>
    <row r="20" spans="11:15" ht="14.25" customHeight="1" x14ac:dyDescent="0.25"/>
    <row r="22" spans="11:15" ht="6.75" customHeight="1" x14ac:dyDescent="0.25"/>
    <row r="23" spans="11:15" ht="15" customHeight="1" x14ac:dyDescent="0.25"/>
    <row r="24" spans="11:15" ht="15" customHeight="1" x14ac:dyDescent="0.25"/>
    <row r="25" spans="11:15" ht="15.75" customHeight="1" x14ac:dyDescent="0.25"/>
    <row r="26" spans="11:15" ht="11.25" customHeight="1" x14ac:dyDescent="0.25"/>
    <row r="27" spans="11:15" ht="24" customHeight="1" x14ac:dyDescent="0.25">
      <c r="K27" s="13"/>
      <c r="M27" s="26" t="s">
        <v>11</v>
      </c>
      <c r="N27" s="26"/>
      <c r="O27" s="26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7:O27"/>
    <mergeCell ref="B1:O1"/>
    <mergeCell ref="D16:O16"/>
    <mergeCell ref="C14:O14"/>
    <mergeCell ref="B16:C16"/>
    <mergeCell ref="C2:O2"/>
    <mergeCell ref="G3:I3"/>
    <mergeCell ref="J3:L3"/>
    <mergeCell ref="M3:O3"/>
    <mergeCell ref="B3:E3"/>
    <mergeCell ref="B15:C15"/>
    <mergeCell ref="D15:O15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2025-05-17T09:15:15Z</cp:lastPrinted>
  <dcterms:created xsi:type="dcterms:W3CDTF">2022-12-26T07:39:48Z</dcterms:created>
  <dcterms:modified xsi:type="dcterms:W3CDTF">2025-05-19T07:12:45Z</dcterms:modified>
</cp:coreProperties>
</file>